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27\30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3" i="1" l="1"/>
  <c r="J12" i="1"/>
  <c r="J14" i="1" s="1"/>
  <c r="K14" i="1" s="1"/>
  <c r="G14" i="1" l="1"/>
  <c r="A13" i="1" l="1"/>
  <c r="A12" i="1"/>
</calcChain>
</file>

<file path=xl/sharedStrings.xml><?xml version="1.0" encoding="utf-8"?>
<sst xmlns="http://schemas.openxmlformats.org/spreadsheetml/2006/main" count="38" uniqueCount="34">
  <si>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</si>
  <si>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</si>
  <si>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</si>
  <si>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</si>
  <si>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</si>
  <si>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</si>
  <si>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</si>
  <si>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</si>
  <si>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</si>
  <si>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</si>
  <si>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</si>
  <si>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</si>
  <si>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</si>
  <si>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</si>
  <si>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</si>
  <si>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</si>
  <si>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</si>
  <si>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</si>
  <si>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</si>
  <si>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</si>
  <si>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</si>
  <si>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</si>
  <si>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</si>
  <si>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Начальник управления по работе
с запасами материально-технических ресурсов</t>
  </si>
  <si>
    <t>И.И. Москаленко</t>
  </si>
  <si>
    <t>НВЛ</t>
  </si>
  <si>
    <t>ЛОТ НЕДЕЛИМЫЙ</t>
  </si>
  <si>
    <t>DBV2100001</t>
  </si>
  <si>
    <t>1140041</t>
  </si>
  <si>
    <t>Электропривод AUMA SAExC 25.1/AMExC01.1/GST 40.1, комплект кабельных вводов</t>
  </si>
  <si>
    <t>КМП</t>
  </si>
  <si>
    <t>DBV2100002</t>
  </si>
  <si>
    <t>Наименование лота:  "Электропривод AUMA – 3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</si>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</sst>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9" sqref="L9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32</v>
      </c>
      <c r="B3" s="44"/>
      <c r="C3" s="44"/>
      <c r="D3" s="44"/>
      <c r="E3" s="44"/>
      <c r="F3" s="44"/>
      <c r="G3" s="44"/>
      <c r="H3" s="44"/>
      <c r="I3" s="44"/>
    </row>
    <row r="4" spans="1:17" s="1" customFormat="1" ht="24.75" customHeight="1" x14ac:dyDescent="0.25">
      <c r="A4" s="49" t="s">
        <v>33</v>
      </c>
      <c r="B4" s="49"/>
      <c r="C4" s="49"/>
      <c r="D4" s="49"/>
      <c r="E4" s="49"/>
      <c r="F4" s="49"/>
      <c r="G4" s="49"/>
      <c r="H4" s="49"/>
      <c r="I4" s="49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f>ROW()-11</f>
        <v>1</v>
      </c>
      <c r="B12" s="25" t="s">
        <v>27</v>
      </c>
      <c r="C12" s="25" t="s">
        <v>25</v>
      </c>
      <c r="D12" s="25" t="s">
        <v>28</v>
      </c>
      <c r="E12" s="26" t="s">
        <v>29</v>
      </c>
      <c r="F12" s="25" t="s">
        <v>30</v>
      </c>
      <c r="G12" s="33">
        <v>2</v>
      </c>
      <c r="H12" s="32">
        <v>674874</v>
      </c>
      <c r="I12" s="27">
        <v>40043</v>
      </c>
      <c r="J12" s="35">
        <f>G12*H12</f>
        <v>1349748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 t="shared" ref="A13" si="0">ROW()-11</f>
        <v>2</v>
      </c>
      <c r="B13" s="25" t="s">
        <v>31</v>
      </c>
      <c r="C13" s="25" t="s">
        <v>25</v>
      </c>
      <c r="D13" s="25" t="s">
        <v>28</v>
      </c>
      <c r="E13" s="26" t="s">
        <v>29</v>
      </c>
      <c r="F13" s="25" t="s">
        <v>30</v>
      </c>
      <c r="G13" s="33">
        <v>1</v>
      </c>
      <c r="H13" s="32">
        <v>674874</v>
      </c>
      <c r="I13" s="27">
        <v>40043</v>
      </c>
      <c r="J13" s="35">
        <f t="shared" ref="J13" si="1">G13*H13</f>
        <v>674874</v>
      </c>
      <c r="K13" s="21"/>
      <c r="L13" s="21"/>
      <c r="M13" s="21"/>
      <c r="N13" s="21"/>
      <c r="O13" s="21"/>
      <c r="P13" s="21"/>
      <c r="Q13" s="21"/>
    </row>
    <row r="14" spans="1:17" s="4" customFormat="1" ht="26.25" customHeight="1" x14ac:dyDescent="0.25">
      <c r="A14" s="37" t="s">
        <v>7</v>
      </c>
      <c r="B14" s="38"/>
      <c r="C14" s="38"/>
      <c r="D14" s="38"/>
      <c r="E14" s="39"/>
      <c r="F14" s="28"/>
      <c r="G14" s="29">
        <f>SUM(G12:G13)</f>
        <v>3</v>
      </c>
      <c r="H14" s="30"/>
      <c r="I14" s="31"/>
      <c r="J14" s="22">
        <f>SUM(J12:J13)</f>
        <v>2024622</v>
      </c>
      <c r="K14" s="21">
        <f>J14*1.2</f>
        <v>2429546.4</v>
      </c>
      <c r="L14" s="12"/>
      <c r="M14" s="12"/>
      <c r="N14" s="12"/>
      <c r="O14" s="12"/>
      <c r="P14" s="12"/>
      <c r="Q14" s="12"/>
    </row>
    <row r="15" spans="1:17" s="4" customFormat="1" ht="38.25" customHeigh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1.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24" customHeight="1" x14ac:dyDescent="0.25">
      <c r="A17" s="40" t="s">
        <v>9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s="4" customFormat="1" ht="38.25" customHeight="1" x14ac:dyDescent="0.25">
      <c r="A18" s="40" t="s">
        <v>15</v>
      </c>
      <c r="B18" s="41"/>
      <c r="C18" s="41"/>
      <c r="D18" s="41"/>
      <c r="E18" s="42"/>
      <c r="F18" s="55" t="s">
        <v>12</v>
      </c>
      <c r="G18" s="55"/>
      <c r="H18" s="55"/>
      <c r="I18" s="55"/>
      <c r="Q18" s="12"/>
    </row>
    <row r="19" spans="1:17" ht="107.25" customHeight="1" x14ac:dyDescent="0.25">
      <c r="A19" s="56" t="s">
        <v>18</v>
      </c>
      <c r="B19" s="56"/>
      <c r="C19" s="56"/>
      <c r="D19" s="56"/>
      <c r="E19" s="56"/>
      <c r="F19" s="57" t="s">
        <v>19</v>
      </c>
      <c r="G19" s="57"/>
      <c r="H19" s="57"/>
      <c r="I19" s="57"/>
    </row>
    <row r="20" spans="1:17" ht="66" customHeight="1" x14ac:dyDescent="0.3">
      <c r="A20" s="61" t="s">
        <v>23</v>
      </c>
      <c r="B20" s="61"/>
      <c r="C20" s="61"/>
      <c r="D20" s="61"/>
      <c r="E20" s="61"/>
      <c r="F20" s="60" t="s">
        <v>24</v>
      </c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1" spans="1:17" ht="57" customHeight="1" x14ac:dyDescent="0.25">
      <c r="A21" s="58"/>
      <c r="B21" s="58"/>
      <c r="C21" s="58"/>
      <c r="D21" s="58"/>
      <c r="E21" s="58"/>
      <c r="F21" s="59"/>
      <c r="G21" s="59"/>
      <c r="H21" s="59"/>
      <c r="I21" s="59"/>
    </row>
    <row r="22" spans="1:17" ht="26.25" customHeight="1" x14ac:dyDescent="0.25"/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17:E17"/>
    <mergeCell ref="F17:I17"/>
    <mergeCell ref="A19:E19"/>
    <mergeCell ref="F19:I19"/>
    <mergeCell ref="A21:E21"/>
    <mergeCell ref="F21:I21"/>
    <mergeCell ref="F20:I20"/>
    <mergeCell ref="A20:E20"/>
    <mergeCell ref="A18:E18"/>
    <mergeCell ref="F18:I18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5:I1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2024-10-09T03:54:45Z</cp:lastPrinted>
  <dcterms:created xsi:type="dcterms:W3CDTF">2016-09-16T10:27:35Z</dcterms:created>
  <dcterms:modified xsi:type="dcterms:W3CDTF">2024-10-30T08:17:17Z</dcterms:modified>
</cp:coreProperties>
</file>